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sbe278\Desktop\"/>
    </mc:Choice>
  </mc:AlternateContent>
  <xr:revisionPtr revIDLastSave="0" documentId="8_{A81D7DD7-52F1-4F13-A8DE-26D985F72667}" xr6:coauthVersionLast="47" xr6:coauthVersionMax="47" xr10:uidLastSave="{00000000-0000-0000-0000-000000000000}"/>
  <bookViews>
    <workbookView xWindow="-110" yWindow="-110" windowWidth="19420" windowHeight="10420" tabRatio="820" xr2:uid="{00000000-000D-0000-FFFF-FFFF00000000}"/>
  </bookViews>
  <sheets>
    <sheet name="BOQ" sheetId="4" r:id="rId1"/>
  </sheets>
  <definedNames>
    <definedName name="aaa">#REF!</definedName>
    <definedName name="AAAAAAAAAAAAAAAAAAAA">#REF!</definedName>
    <definedName name="ExtraCredit" localSheetId="0">#REF!</definedName>
    <definedName name="ExtraCredit">#REF!</definedName>
    <definedName name="Fruit" localSheetId="0">#REF!</definedName>
    <definedName name="Fruit">#REF!</definedName>
    <definedName name="Items" localSheetId="0">#REF!</definedName>
    <definedName name="Items">#REF!</definedName>
    <definedName name="Meat" localSheetId="0">#REF!</definedName>
    <definedName name="Meat">#REF!</definedName>
    <definedName name="MoreFruit" localSheetId="0">#REF!</definedName>
    <definedName name="MoreFruit">#REF!</definedName>
    <definedName name="MoreItem" localSheetId="0">#REF!</definedName>
    <definedName name="MoreItem">#REF!</definedName>
    <definedName name="MoreItems" localSheetId="0">#REF!</definedName>
    <definedName name="MoreItems">#REF!</definedName>
    <definedName name="_xlnm.Print_Titles" localSheetId="0">BOQ!$1:$3</definedName>
    <definedName name="SUMExtraCredit" localSheetId="0">#REF!</definedName>
    <definedName name="SUMExtraCredit">#REF!</definedName>
    <definedName name="SUMIF" localSheetId="0">#REF!</definedName>
    <definedName name="SUMIF">#REF!</definedName>
    <definedName name="SUMIFExtraCredit" localSheetId="0">#REF!</definedName>
    <definedName name="SUMIFExtraCredit">#REF!</definedName>
    <definedName name="Total" localSheetId="0">#REF!</definedName>
    <definedName name="Tota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7" i="4" l="1"/>
  <c r="F5" i="4"/>
  <c r="F21" i="4" l="1"/>
  <c r="F19" i="4"/>
  <c r="F15" i="4" l="1"/>
  <c r="F17" i="4"/>
  <c r="F13" i="4" l="1"/>
  <c r="F11" i="4"/>
  <c r="F9" i="4"/>
  <c r="F22" i="4" l="1"/>
  <c r="F23" i="4" s="1"/>
  <c r="F24" i="4" s="1"/>
</calcChain>
</file>

<file path=xl/sharedStrings.xml><?xml version="1.0" encoding="utf-8"?>
<sst xmlns="http://schemas.openxmlformats.org/spreadsheetml/2006/main" count="38" uniqueCount="33">
  <si>
    <t>Description</t>
  </si>
  <si>
    <t>Unit</t>
  </si>
  <si>
    <t>Bill of Quantity</t>
  </si>
  <si>
    <t>Sr. No.</t>
  </si>
  <si>
    <t>Quantity</t>
  </si>
  <si>
    <t>Rate (₹)</t>
  </si>
  <si>
    <t>Amount  (₹)</t>
  </si>
  <si>
    <t>+ GST @ 18%</t>
  </si>
  <si>
    <t>Total Amount (₹)</t>
  </si>
  <si>
    <t>Cum</t>
  </si>
  <si>
    <t>Sqm</t>
  </si>
  <si>
    <t>Excavation &amp; Back Filling in all kinds of Soil</t>
  </si>
  <si>
    <t>Mt</t>
  </si>
  <si>
    <t>Nos</t>
  </si>
  <si>
    <t>PVC Coated Chain Link Fencing (2.5 m Height)</t>
  </si>
  <si>
    <t>Concertina Wire (610 mm)</t>
  </si>
  <si>
    <t>Structural Steel for Y Angle (50 x 50 x 6mm)</t>
  </si>
  <si>
    <t>GI Barbed Wire (3 strands)</t>
  </si>
  <si>
    <t>Rmt</t>
  </si>
  <si>
    <t>Chain Link Fencing for LPG pipeline Corridor at APM Terminals Pipavav</t>
  </si>
  <si>
    <t>Removing and refixing of existing chain link</t>
  </si>
  <si>
    <t>Removing of cement pole</t>
  </si>
  <si>
    <t>PRC Chain Linked Poles (150mm x 100mm x 3100mm. )</t>
  </si>
  <si>
    <t>PVC Coated Chain Link Fencing : Providing, Supplying, fixing, transporting, loading &amp; unloading of PVC coated chain linked fencing having the diagonal opening (Diamond Shape) size of the mesh is 50mm x 50mm in both ways. The chain linked fencing should be made of poly coated 3.15mm GI wires. Total Dia of the GI wire with the pvc coating (Green Colour) should be 4mm. Top &amp; bottom edge lining should be secured tightly with PVC coated 3.15mm dia stretched GI straight wires. Chain fencing shall be secured between respective concrete posts by 2500mm /2000mmx 25mm x 4mm GI strips, 8mm dia threaded bolts, washers &amp; nuts as mentioned in the drawings or specification. Bolts, nuts &amp; washers should be of galvanised to a min. 80 micron coating. including manpower, materials, tools, tackles &amp; PPE to complete the work in all respect. The chain link shall be of approved make and shall be got approved by the Engineer-in Charge before incorporation in the work and as directed by the Engineer In Charge.-PVC Coated Chain Link Fencing : Providing, Supplying, fixing, transporting, loading &amp; unloading of PVC coated chain linked fencing having the diagonal opening (Diamond Shape) size of the mesh is 50mm x 50mm in both ways. The chain linked fencing should be made of poly coated 3.15mm GI wires. Total Dia of the GI wire with the pvc coating (Green Colour) should be 4mm. Top &amp; bottom edge lining should be secured tightly with PVC coated 3.15mm dia stretched GI straight wires. Chain fencing shall be secured between respective concrete posts by 2500mm x 25mm x 4mm GI strips, 8mm dia threaded bolts, washers &amp; nuts as mentioned in the drawings or specification. Bolts, nuts &amp; washers should be of galvanised to a min. 80 micron coating. including manpower, materials, tools, tackles &amp; PPE to complete the work in all respect. The chain link shall be of approved make and shall be got approved by the Engineer-in Charge before incorporation in the work and as directed by the Engineer In Charge.-Fencing - 2500 Height.</t>
  </si>
  <si>
    <t>Supplying, fabricating, fixing &amp; transporting of Barbed wire on Y-angle shall be A-1 conforming to latest standard of IS 278-1978. The galvanized barbed wire shall be manufactured from mil steel wire conforming to IS 280. The galvanized coating shall conform to the requirements for any one of the type of coating as given in IS 4826 as per requirement. The barbed wire shall be three line based wire folded over each other as per IS standard. Each line wire of the 3 folded wire shall be of 2.5 mm in diameter.</t>
  </si>
  <si>
    <t>Excavation manually or mechanically  in all kind soil and rock for foundation work including setting out survey, shoring, bracing, shuttering proper cutting in line level upto required depth, levelling, cleaning, dressing, removal of unserviceable material, roots, shrubs, lumps and other deleterious, disposal of removal/excavated surplus material and back filling of foundation with approved material including manpower, tools &amp; tackles, equipments, transportation, PPE etc complete and as directed by Engineer In Charge.</t>
  </si>
  <si>
    <t>RCC M-20 Grade Concrete</t>
  </si>
  <si>
    <t>Providing, supplying and laying mechanically mixed RCC M-20 grade concrete in foundations, footings, pedestals, plinth beams, ramps etc laid, consolidated and cured including formwork, steel tubular scaffolding, shuttering, all heights complete, but excluding steel reinforcement all as directed and complete. Cement Ultratech, Ambuja and Siddhi. Minimum cement content 300 Kg/Cum. - For Yellow Sand.</t>
  </si>
  <si>
    <t>MS Structural Work with fabrication, painting, supplying, erecting and fixing in position prefabricated/Fabricated structures using structural steel sections, angles, plates, flats, square bars, rods etc. at all elevations using structural steel sections conforming to IS:2062, including cutting, welding or bolting, supply of bolts/ nuts/washers etc., complete as per drawings including surface preparation and applying one coat of Zinc Phosphate Primer before erection and two coats of synthetic enamel paint as per specification after erection including manpower, tools &amp; tackles, equipments, transportation, PPE etc complete and as directed by Engineer In Charge. (The steel shall be used manufactured by Tata, Vizag, Jindal, JSW)</t>
  </si>
  <si>
    <r>
      <t xml:space="preserve">PRC Chain Linked Poles : Providing, supplying, fixing, transporting, loading &amp; unloading of precast reinforced concrete poles (RCC M30 grade concrete) with 10mm holes @ 300mm c/c along the length. Diagonally supporting poles of same dimension as mentioned above to the vertical poles should be fixed at a distance of 15m c/c &amp; at each corner where fencing is diverting from the main alignment. The poles should be correct to its dimensions without any honeycombs. Any damaged piece shall be rejected and has to be replaced by a new one by the contractor at his own cost. The surface of the poles should be a levelled, smooth and straight etc including manpower, materials, tools &amp; tackles, equipments, transportation PPE etc completed and as directed by the Engineer In Charge - </t>
    </r>
    <r>
      <rPr>
        <b/>
        <sz val="9"/>
        <color theme="1"/>
        <rFont val="Calibri"/>
        <family val="2"/>
        <scheme val="minor"/>
      </rPr>
      <t>Pole size 150mm x 100mm x 3100mm.</t>
    </r>
  </si>
  <si>
    <t>Supplying, fabricating, fixing &amp; transporting of 610 mm dia concertina chain fencing wire. Concertina coils fencing shall be corrosion resistant two pieces of zinc coated razer wire can be bounded together by clips to make it stronger. Standard single coil should be in 6 m or 6.5 m in length, 0.5 mm blade thickness, 2.5/3.8 mm wire dia, 125 to 127 clips is attach with per coil. Spring core (2.5 mm thick) wire of high tensile strength of 165 kg/ sqmm with tap (o.52 mm thick) and weight 43.478 gm/m including with all tools &amp; tackles, safety precautions. necessary metal scaffolding shall be used for fixing the wire including manpower, materials, equipments, tools, tackles, PPE etc completed as per direction of Engineer In Charge.</t>
  </si>
  <si>
    <t>Removing of existing damaged chain link fencing including bolt, MS strip, Y/straight angle, barbed/razer wire from the PRC pole and removed the chain link from damaged or straight pole, cleaning of area and then roll out the chain link and removal of debris with transportation upto designated site. Refixing of old chain link with proper bolting, MS strip, GI wire at top and bottom to new PRC pole with all consumable including materials, manpower, tools &amp; tackles, equipments, transportation, PPE etc complet and as direct by the Engineer In Charge</t>
  </si>
  <si>
    <t xml:space="preserve">Removing of the existing damaged PRC fencing pole Size (150x100x3100) from the foundation, cleaning of area and lifting &amp; shifting the damaged pole at designated location from the site including materials, manpower, tools &amp; tackles,equipments, transportation, PPE etc complet and as direct by the Engineer In Charge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</si>
</sst>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1" x14ac:knownFonts="1">
    <font>
      <sz val="11"/>
      <color theme="1"/>
      <name val="Calibri"/>
      <family val="2"/>
      <scheme val="minor"/>
    </font>
    <font>
      <sz val="10"/>
      <name val="Arial"/>
      <family val="2"/>
    </font>
    <font>
      <b/>
      <sz val="10"/>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sz val="9"/>
      <color theme="1"/>
      <name val="Calibri"/>
      <family val="2"/>
      <scheme val="minor"/>
    </font>
    <font>
      <b/>
      <sz val="9"/>
      <color theme="1"/>
      <name val="Calibri"/>
      <family val="2"/>
      <scheme val="minor"/>
    </font>
    <font>
      <sz val="9"/>
      <name val="Calibri"/>
      <family val="2"/>
      <scheme val="minor"/>
    </font>
    <font>
      <b/>
      <sz val="9"/>
      <name val="Calibri"/>
      <family val="2"/>
      <scheme val="minor"/>
    </font>
    <font>
      <sz val="9"/>
      <color rgb="FFFF0000"/>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1" fillId="0" borderId="0"/>
    <xf numFmtId="43" fontId="3" fillId="0" borderId="0" applyFont="0" applyFill="0" applyBorder="0" applyAlignment="0" applyProtection="0"/>
    <xf numFmtId="43" fontId="3" fillId="0" borderId="0" applyFont="0" applyFill="0" applyBorder="0" applyAlignment="0" applyProtection="0"/>
    <xf numFmtId="0" fontId="1" fillId="0" borderId="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43" fontId="3" fillId="0" borderId="0" applyFont="0" applyFill="0" applyBorder="0" applyAlignment="0" applyProtection="0"/>
  </cellStyleXfs>
  <cellXfs count="44">
    <xf numFmtId="0" fontId="0" fillId="0" borderId="0" xfId="0"/>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43" fontId="5" fillId="0" borderId="1" xfId="2" applyFont="1" applyBorder="1" applyAlignment="1">
      <alignment horizontal="center" vertical="center"/>
    </xf>
    <xf numFmtId="43" fontId="2" fillId="2" borderId="1" xfId="2" applyFont="1" applyFill="1" applyBorder="1" applyAlignment="1">
      <alignment horizontal="center" vertical="center"/>
    </xf>
    <xf numFmtId="3" fontId="2" fillId="0" borderId="1" xfId="0" applyNumberFormat="1" applyFont="1" applyFill="1" applyBorder="1" applyAlignment="1">
      <alignment horizontal="center" vertical="center" wrapText="1"/>
    </xf>
    <xf numFmtId="0" fontId="5" fillId="0" borderId="0" xfId="0" applyFont="1" applyAlignment="1">
      <alignment vertical="center"/>
    </xf>
    <xf numFmtId="0" fontId="2" fillId="0" borderId="0" xfId="0" applyFont="1" applyAlignment="1">
      <alignment vertical="center"/>
    </xf>
    <xf numFmtId="3" fontId="5" fillId="0" borderId="0" xfId="0" applyNumberFormat="1" applyFont="1" applyAlignment="1">
      <alignment horizontal="center" vertical="center"/>
    </xf>
    <xf numFmtId="0" fontId="5" fillId="0" borderId="0" xfId="0" applyFont="1" applyAlignment="1">
      <alignment horizontal="center" vertical="center"/>
    </xf>
    <xf numFmtId="0" fontId="8" fillId="2" borderId="1" xfId="4" applyFont="1" applyFill="1" applyBorder="1" applyAlignment="1">
      <alignment horizontal="center" vertical="center"/>
    </xf>
    <xf numFmtId="0" fontId="7" fillId="2" borderId="1" xfId="1" applyFont="1" applyFill="1" applyBorder="1" applyAlignment="1">
      <alignment vertical="center"/>
    </xf>
    <xf numFmtId="0" fontId="6" fillId="2" borderId="1" xfId="0" applyFont="1" applyFill="1" applyBorder="1" applyAlignment="1">
      <alignment horizontal="center" vertical="center"/>
    </xf>
    <xf numFmtId="0" fontId="6" fillId="2" borderId="1" xfId="0" applyFont="1" applyFill="1" applyBorder="1" applyAlignment="1">
      <alignment vertical="center"/>
    </xf>
    <xf numFmtId="0" fontId="8" fillId="0" borderId="1" xfId="4" applyFont="1" applyBorder="1" applyAlignment="1">
      <alignment horizontal="center" vertical="center"/>
    </xf>
    <xf numFmtId="0" fontId="6" fillId="0" borderId="1" xfId="1" applyFont="1" applyBorder="1" applyAlignment="1">
      <alignment horizontal="justify" vertical="center" wrapText="1"/>
    </xf>
    <xf numFmtId="0" fontId="6" fillId="0" borderId="1" xfId="0" applyFont="1" applyBorder="1" applyAlignment="1">
      <alignment horizontal="center" vertical="center"/>
    </xf>
    <xf numFmtId="43" fontId="6" fillId="0" borderId="1" xfId="5" applyNumberFormat="1" applyFont="1" applyBorder="1" applyAlignment="1">
      <alignment horizontal="center" vertical="center"/>
    </xf>
    <xf numFmtId="43" fontId="6" fillId="2" borderId="1" xfId="5" applyFont="1" applyFill="1" applyBorder="1" applyAlignment="1">
      <alignment horizontal="center" vertical="center"/>
    </xf>
    <xf numFmtId="43" fontId="6" fillId="2" borderId="1" xfId="5" applyNumberFormat="1" applyFont="1" applyFill="1" applyBorder="1" applyAlignment="1">
      <alignment horizontal="center" vertical="center"/>
    </xf>
    <xf numFmtId="0" fontId="7" fillId="2" borderId="1" xfId="1" applyFont="1" applyFill="1" applyBorder="1" applyAlignment="1">
      <alignment horizontal="justify" vertical="center" wrapText="1"/>
    </xf>
    <xf numFmtId="2" fontId="6" fillId="0" borderId="0" xfId="0" applyNumberFormat="1" applyFont="1" applyFill="1" applyAlignment="1">
      <alignment vertical="center"/>
    </xf>
    <xf numFmtId="0" fontId="6" fillId="0" borderId="0" xfId="0" applyFont="1" applyFill="1" applyBorder="1" applyAlignment="1">
      <alignment vertical="center"/>
    </xf>
    <xf numFmtId="0" fontId="6" fillId="0" borderId="0" xfId="0" applyFont="1" applyFill="1" applyAlignment="1">
      <alignment vertical="center"/>
    </xf>
    <xf numFmtId="0" fontId="9" fillId="2" borderId="1" xfId="1" applyFont="1" applyFill="1" applyBorder="1" applyAlignment="1">
      <alignment horizontal="justify" vertical="center" wrapText="1"/>
    </xf>
    <xf numFmtId="0" fontId="10" fillId="0" borderId="1" xfId="4" applyFont="1" applyBorder="1" applyAlignment="1">
      <alignment horizontal="center" vertical="center"/>
    </xf>
    <xf numFmtId="0" fontId="8" fillId="0" borderId="1" xfId="1" applyFont="1" applyFill="1" applyBorder="1" applyAlignment="1">
      <alignment horizontal="justify" vertical="center" wrapText="1"/>
    </xf>
    <xf numFmtId="0" fontId="8" fillId="0" borderId="1" xfId="0" applyFont="1" applyBorder="1" applyAlignment="1">
      <alignment horizontal="center" vertical="center"/>
    </xf>
    <xf numFmtId="2" fontId="10" fillId="0" borderId="0" xfId="0" applyNumberFormat="1" applyFont="1" applyFill="1" applyAlignment="1">
      <alignment vertical="center"/>
    </xf>
    <xf numFmtId="0" fontId="10" fillId="0" borderId="0" xfId="0" applyFont="1" applyFill="1" applyBorder="1" applyAlignment="1">
      <alignment vertical="center"/>
    </xf>
    <xf numFmtId="0" fontId="10" fillId="0" borderId="0" xfId="0" applyFont="1" applyFill="1" applyAlignment="1">
      <alignment vertical="center"/>
    </xf>
    <xf numFmtId="0" fontId="6" fillId="0" borderId="1" xfId="0" applyFont="1" applyBorder="1" applyAlignment="1">
      <alignment horizontal="justify" vertical="center" wrapText="1"/>
    </xf>
    <xf numFmtId="43" fontId="8" fillId="0" borderId="1" xfId="5" applyNumberFormat="1" applyFont="1" applyBorder="1" applyAlignment="1">
      <alignment horizontal="center" vertical="center"/>
    </xf>
    <xf numFmtId="43" fontId="5" fillId="0" borderId="0" xfId="0" applyNumberFormat="1" applyFont="1" applyAlignment="1">
      <alignment vertical="center"/>
    </xf>
    <xf numFmtId="43" fontId="2" fillId="0" borderId="0" xfId="0" applyNumberFormat="1" applyFont="1" applyAlignment="1">
      <alignment vertical="center"/>
    </xf>
    <xf numFmtId="0" fontId="6" fillId="0" borderId="1" xfId="0" applyFont="1" applyBorder="1" applyAlignment="1">
      <alignment horizontal="center" vertical="center"/>
    </xf>
    <xf numFmtId="0" fontId="6" fillId="0" borderId="1" xfId="0" applyFont="1" applyBorder="1" applyAlignment="1">
      <alignment horizontal="center" vertical="center"/>
    </xf>
    <xf numFmtId="0" fontId="2" fillId="2" borderId="1" xfId="0" applyFont="1" applyFill="1" applyBorder="1" applyAlignment="1">
      <alignment horizontal="justify" vertical="center" wrapText="1"/>
    </xf>
    <xf numFmtId="0" fontId="6" fillId="0" borderId="1" xfId="0" applyFont="1" applyBorder="1" applyAlignment="1">
      <alignment horizontal="justify"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2" borderId="1" xfId="0" applyFont="1" applyFill="1" applyBorder="1" applyAlignment="1">
      <alignment horizontal="right" vertical="center"/>
    </xf>
    <xf numFmtId="0" fontId="5" fillId="0" borderId="1" xfId="0" quotePrefix="1" applyFont="1" applyFill="1" applyBorder="1" applyAlignment="1">
      <alignment horizontal="right" vertical="center"/>
    </xf>
    <xf numFmtId="0" fontId="5" fillId="0" borderId="1" xfId="0" applyFont="1" applyFill="1" applyBorder="1" applyAlignment="1">
      <alignment horizontal="right" vertical="center"/>
    </xf>
  </cellXfs>
  <cellStyles count="10">
    <cellStyle name="Comma" xfId="2" builtinId="3"/>
    <cellStyle name="Comma 2" xfId="3" xr:uid="{3291C1E0-E270-453B-8C95-345DE9A3F022}"/>
    <cellStyle name="Comma 2 2" xfId="7" xr:uid="{3E1A3439-6AD2-44BE-B7D2-3CE161E95CCF}"/>
    <cellStyle name="Comma 3" xfId="6" xr:uid="{375DB4AB-F828-46B8-A0D6-80B372C9B5DF}"/>
    <cellStyle name="Comma 4" xfId="9" xr:uid="{7D0CF738-FCA6-4E16-83AE-47FCAE1EE17A}"/>
    <cellStyle name="Comma 6" xfId="5" xr:uid="{DD13A8B9-E712-4FE6-B793-02A83ADCEEDF}"/>
    <cellStyle name="Normal" xfId="0" builtinId="0"/>
    <cellStyle name="Normal 2" xfId="4" xr:uid="{5F5E8061-2B9A-45C5-AEB4-246C26EF5194}"/>
    <cellStyle name="Normal 3" xfId="1" xr:uid="{00000000-0005-0000-0000-000001000000}"/>
    <cellStyle name="Normal 54" xfId="8" xr:uid="{1089A082-3ABD-4E92-A35D-18EBE9D5F8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4895850</xdr:colOff>
      <xdr:row>9</xdr:row>
      <xdr:rowOff>1638300</xdr:rowOff>
    </xdr:from>
    <xdr:to>
      <xdr:col>1</xdr:col>
      <xdr:colOff>5143500</xdr:colOff>
      <xdr:row>9</xdr:row>
      <xdr:rowOff>1657350</xdr:rowOff>
    </xdr:to>
    <xdr:cxnSp macro="">
      <xdr:nvCxnSpPr>
        <xdr:cNvPr id="2" name="Straight Connector 1">
          <a:extLst>
            <a:ext uri="{FF2B5EF4-FFF2-40B4-BE49-F238E27FC236}">
              <a16:creationId xmlns:a16="http://schemas.microsoft.com/office/drawing/2014/main" id="{E7CEF89D-9B19-4D67-B489-0B2C7170513A}"/>
            </a:ext>
          </a:extLst>
        </xdr:cNvPr>
        <xdr:cNvCxnSpPr/>
      </xdr:nvCxnSpPr>
      <xdr:spPr>
        <a:xfrm>
          <a:off x="3467100" y="2705100"/>
          <a:ext cx="0" cy="0"/>
        </a:xfrm>
        <a:prstGeom prst="line">
          <a:avLst/>
        </a:prstGeom>
      </xdr:spPr>
      <xdr:style>
        <a:lnRef idx="1">
          <a:schemeClr val="accent2"/>
        </a:lnRef>
        <a:fillRef idx="0">
          <a:schemeClr val="accent2"/>
        </a:fillRef>
        <a:effectRef idx="0">
          <a:schemeClr val="accent2"/>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69889-E759-49FA-BF86-B182DEDC4D26}">
  <dimension ref="A1:I30"/>
  <sheetViews>
    <sheetView tabSelected="1" zoomScaleNormal="100" workbookViewId="0">
      <pane ySplit="3" topLeftCell="A4" activePane="bottomLeft" state="frozen"/>
      <selection pane="bottomLeft" activeCell="D19" sqref="D19"/>
    </sheetView>
  </sheetViews>
  <sheetFormatPr defaultColWidth="9.1796875" defaultRowHeight="17.25" customHeight="1" x14ac:dyDescent="0.35"/>
  <cols>
    <col min="1" max="1" width="4.453125" style="6" customWidth="1"/>
    <col min="2" max="2" width="55.26953125" style="6" customWidth="1"/>
    <col min="3" max="3" width="5.453125" style="6" customWidth="1"/>
    <col min="4" max="4" width="8.81640625" style="8" customWidth="1"/>
    <col min="5" max="5" width="10.1796875" style="9" customWidth="1"/>
    <col min="6" max="6" width="13.453125" style="6" customWidth="1"/>
    <col min="7" max="16384" width="9.1796875" style="6"/>
  </cols>
  <sheetData>
    <row r="1" spans="1:9" ht="17.25" customHeight="1" x14ac:dyDescent="0.35">
      <c r="A1" s="39" t="s">
        <v>19</v>
      </c>
      <c r="B1" s="39"/>
      <c r="C1" s="39"/>
      <c r="D1" s="39"/>
      <c r="E1" s="39"/>
      <c r="F1" s="39"/>
    </row>
    <row r="2" spans="1:9" ht="17.25" customHeight="1" x14ac:dyDescent="0.35">
      <c r="A2" s="40" t="s">
        <v>2</v>
      </c>
      <c r="B2" s="40"/>
      <c r="C2" s="40"/>
      <c r="D2" s="40"/>
      <c r="E2" s="40"/>
      <c r="F2" s="40"/>
    </row>
    <row r="3" spans="1:9" ht="26.25" customHeight="1" x14ac:dyDescent="0.35">
      <c r="A3" s="1" t="s">
        <v>3</v>
      </c>
      <c r="B3" s="1" t="s">
        <v>0</v>
      </c>
      <c r="C3" s="1" t="s">
        <v>1</v>
      </c>
      <c r="D3" s="5" t="s">
        <v>4</v>
      </c>
      <c r="E3" s="2" t="s">
        <v>5</v>
      </c>
      <c r="F3" s="1" t="s">
        <v>6</v>
      </c>
    </row>
    <row r="4" spans="1:9" ht="17.25" customHeight="1" x14ac:dyDescent="0.35">
      <c r="A4" s="10">
        <v>1</v>
      </c>
      <c r="B4" s="37" t="s">
        <v>20</v>
      </c>
      <c r="C4" s="12"/>
      <c r="D4" s="13"/>
      <c r="E4" s="12"/>
      <c r="F4" s="12"/>
    </row>
    <row r="5" spans="1:9" ht="96" x14ac:dyDescent="0.35">
      <c r="A5" s="14"/>
      <c r="B5" s="38" t="s">
        <v>31</v>
      </c>
      <c r="C5" s="35" t="s">
        <v>10</v>
      </c>
      <c r="D5" s="17">
        <v>1405</v>
      </c>
      <c r="E5" s="17">
        <v>0</v>
      </c>
      <c r="F5" s="17">
        <f>E5*D5</f>
        <v>0</v>
      </c>
    </row>
    <row r="6" spans="1:9" ht="17.25" customHeight="1" x14ac:dyDescent="0.35">
      <c r="A6" s="10">
        <v>2</v>
      </c>
      <c r="B6" s="37" t="s">
        <v>21</v>
      </c>
      <c r="C6" s="12"/>
      <c r="D6" s="13"/>
      <c r="E6" s="12"/>
      <c r="F6" s="12"/>
    </row>
    <row r="7" spans="1:9" ht="70.5" customHeight="1" x14ac:dyDescent="0.35">
      <c r="A7" s="14"/>
      <c r="B7" s="38" t="s">
        <v>32</v>
      </c>
      <c r="C7" s="36" t="s">
        <v>13</v>
      </c>
      <c r="D7" s="17">
        <v>187</v>
      </c>
      <c r="E7" s="17">
        <v>0</v>
      </c>
      <c r="F7" s="17">
        <f>E7*D7</f>
        <v>0</v>
      </c>
    </row>
    <row r="8" spans="1:9" ht="17.25" customHeight="1" x14ac:dyDescent="0.35">
      <c r="A8" s="10">
        <v>3</v>
      </c>
      <c r="B8" s="11" t="s">
        <v>11</v>
      </c>
      <c r="C8" s="12"/>
      <c r="D8" s="13"/>
      <c r="E8" s="12"/>
      <c r="F8" s="12"/>
    </row>
    <row r="9" spans="1:9" ht="84" x14ac:dyDescent="0.35">
      <c r="A9" s="14"/>
      <c r="B9" s="15" t="s">
        <v>25</v>
      </c>
      <c r="C9" s="16" t="s">
        <v>9</v>
      </c>
      <c r="D9" s="17">
        <v>400</v>
      </c>
      <c r="E9" s="17">
        <v>0</v>
      </c>
      <c r="F9" s="17">
        <f>E9*D9</f>
        <v>0</v>
      </c>
    </row>
    <row r="10" spans="1:9" ht="17.25" customHeight="1" x14ac:dyDescent="0.35">
      <c r="A10" s="10">
        <v>4</v>
      </c>
      <c r="B10" s="11" t="s">
        <v>26</v>
      </c>
      <c r="C10" s="12"/>
      <c r="D10" s="18"/>
      <c r="E10" s="19"/>
      <c r="F10" s="19"/>
    </row>
    <row r="11" spans="1:9" ht="72" x14ac:dyDescent="0.35">
      <c r="A11" s="14"/>
      <c r="B11" s="31" t="s">
        <v>27</v>
      </c>
      <c r="C11" s="16" t="s">
        <v>9</v>
      </c>
      <c r="D11" s="17">
        <v>222</v>
      </c>
      <c r="E11" s="17">
        <v>0</v>
      </c>
      <c r="F11" s="17">
        <f>E11*D11</f>
        <v>0</v>
      </c>
    </row>
    <row r="12" spans="1:9" s="23" customFormat="1" ht="17.25" customHeight="1" x14ac:dyDescent="0.35">
      <c r="A12" s="10">
        <v>5</v>
      </c>
      <c r="B12" s="20" t="s">
        <v>16</v>
      </c>
      <c r="C12" s="12"/>
      <c r="D12" s="18"/>
      <c r="E12" s="19"/>
      <c r="F12" s="19"/>
      <c r="G12" s="21"/>
      <c r="H12" s="22"/>
      <c r="I12" s="22"/>
    </row>
    <row r="13" spans="1:9" s="23" customFormat="1" ht="134.25" customHeight="1" x14ac:dyDescent="0.35">
      <c r="A13" s="14"/>
      <c r="B13" s="15" t="s">
        <v>28</v>
      </c>
      <c r="C13" s="14" t="s">
        <v>12</v>
      </c>
      <c r="D13" s="17">
        <v>9</v>
      </c>
      <c r="E13" s="17">
        <v>0</v>
      </c>
      <c r="F13" s="17">
        <f t="shared" ref="F13" si="0">E13*D13</f>
        <v>0</v>
      </c>
      <c r="G13" s="21"/>
      <c r="H13" s="22"/>
      <c r="I13" s="22"/>
    </row>
    <row r="14" spans="1:9" s="23" customFormat="1" ht="17.25" customHeight="1" x14ac:dyDescent="0.35">
      <c r="A14" s="10">
        <v>6</v>
      </c>
      <c r="B14" s="20" t="s">
        <v>22</v>
      </c>
      <c r="C14" s="12"/>
      <c r="D14" s="18"/>
      <c r="E14" s="19"/>
      <c r="F14" s="19"/>
      <c r="G14" s="21"/>
      <c r="H14" s="22"/>
      <c r="I14" s="22"/>
    </row>
    <row r="15" spans="1:9" s="23" customFormat="1" ht="160.5" customHeight="1" x14ac:dyDescent="0.35">
      <c r="A15" s="14"/>
      <c r="B15" s="15" t="s">
        <v>29</v>
      </c>
      <c r="C15" s="14" t="s">
        <v>13</v>
      </c>
      <c r="D15" s="17">
        <v>1075</v>
      </c>
      <c r="E15" s="17">
        <v>0</v>
      </c>
      <c r="F15" s="17">
        <f t="shared" ref="F15" si="1">E15*D15</f>
        <v>0</v>
      </c>
      <c r="G15" s="21"/>
      <c r="H15" s="22"/>
      <c r="I15" s="22"/>
    </row>
    <row r="16" spans="1:9" s="23" customFormat="1" ht="17.25" customHeight="1" x14ac:dyDescent="0.35">
      <c r="A16" s="10">
        <v>7</v>
      </c>
      <c r="B16" s="24" t="s">
        <v>14</v>
      </c>
      <c r="C16" s="12"/>
      <c r="D16" s="18"/>
      <c r="E16" s="19"/>
      <c r="F16" s="19"/>
      <c r="G16" s="21"/>
      <c r="H16" s="22"/>
      <c r="I16" s="22"/>
    </row>
    <row r="17" spans="1:9" s="30" customFormat="1" ht="312" x14ac:dyDescent="0.35">
      <c r="A17" s="25"/>
      <c r="B17" s="26" t="s">
        <v>23</v>
      </c>
      <c r="C17" s="27" t="s">
        <v>10</v>
      </c>
      <c r="D17" s="17">
        <v>6800</v>
      </c>
      <c r="E17" s="32">
        <v>0</v>
      </c>
      <c r="F17" s="32">
        <f>E17*D17</f>
        <v>0</v>
      </c>
      <c r="G17" s="28"/>
      <c r="H17" s="29"/>
      <c r="I17" s="29"/>
    </row>
    <row r="18" spans="1:9" s="23" customFormat="1" ht="17.25" customHeight="1" x14ac:dyDescent="0.35">
      <c r="A18" s="10">
        <v>8</v>
      </c>
      <c r="B18" s="24" t="s">
        <v>17</v>
      </c>
      <c r="C18" s="12"/>
      <c r="D18" s="18"/>
      <c r="E18" s="19"/>
      <c r="F18" s="19"/>
      <c r="G18" s="21"/>
      <c r="H18" s="22"/>
      <c r="I18" s="22"/>
    </row>
    <row r="19" spans="1:9" s="30" customFormat="1" ht="84" x14ac:dyDescent="0.35">
      <c r="A19" s="25"/>
      <c r="B19" s="26" t="s">
        <v>24</v>
      </c>
      <c r="C19" s="27" t="s">
        <v>18</v>
      </c>
      <c r="D19" s="17">
        <v>24450</v>
      </c>
      <c r="E19" s="32">
        <v>0</v>
      </c>
      <c r="F19" s="32">
        <f>E19*D19</f>
        <v>0</v>
      </c>
      <c r="G19" s="28"/>
      <c r="H19" s="29"/>
      <c r="I19" s="29"/>
    </row>
    <row r="20" spans="1:9" s="23" customFormat="1" ht="17.25" customHeight="1" x14ac:dyDescent="0.35">
      <c r="A20" s="10">
        <v>9</v>
      </c>
      <c r="B20" s="24" t="s">
        <v>15</v>
      </c>
      <c r="C20" s="12"/>
      <c r="D20" s="18"/>
      <c r="E20" s="19"/>
      <c r="F20" s="19"/>
      <c r="G20" s="21"/>
      <c r="H20" s="22"/>
      <c r="I20" s="22"/>
    </row>
    <row r="21" spans="1:9" s="30" customFormat="1" ht="149.25" customHeight="1" x14ac:dyDescent="0.35">
      <c r="A21" s="25"/>
      <c r="B21" s="26" t="s">
        <v>30</v>
      </c>
      <c r="C21" s="27" t="s">
        <v>18</v>
      </c>
      <c r="D21" s="17">
        <v>2650</v>
      </c>
      <c r="E21" s="32">
        <v>0</v>
      </c>
      <c r="F21" s="32">
        <f>E21*D21</f>
        <v>0</v>
      </c>
      <c r="G21" s="28"/>
      <c r="H21" s="29"/>
      <c r="I21" s="29"/>
    </row>
    <row r="22" spans="1:9" s="7" customFormat="1" ht="17.25" customHeight="1" x14ac:dyDescent="0.35">
      <c r="A22" s="41" t="s">
        <v>8</v>
      </c>
      <c r="B22" s="41"/>
      <c r="C22" s="41"/>
      <c r="D22" s="41"/>
      <c r="E22" s="41"/>
      <c r="F22" s="4">
        <f>SUM(F4:F21)</f>
        <v>0</v>
      </c>
    </row>
    <row r="23" spans="1:9" ht="17.25" customHeight="1" x14ac:dyDescent="0.35">
      <c r="A23" s="42" t="s">
        <v>7</v>
      </c>
      <c r="B23" s="43"/>
      <c r="C23" s="43"/>
      <c r="D23" s="43"/>
      <c r="E23" s="43"/>
      <c r="F23" s="3">
        <f>F22*18%</f>
        <v>0</v>
      </c>
    </row>
    <row r="24" spans="1:9" s="7" customFormat="1" ht="17.25" customHeight="1" x14ac:dyDescent="0.35">
      <c r="A24" s="41" t="s">
        <v>8</v>
      </c>
      <c r="B24" s="41"/>
      <c r="C24" s="41"/>
      <c r="D24" s="41"/>
      <c r="E24" s="41"/>
      <c r="F24" s="4">
        <f>SUM(F22:F23)</f>
        <v>0</v>
      </c>
    </row>
    <row r="26" spans="1:9" ht="17.25" customHeight="1" x14ac:dyDescent="0.35">
      <c r="F26" s="33"/>
    </row>
    <row r="29" spans="1:9" ht="17.25" customHeight="1" x14ac:dyDescent="0.35">
      <c r="F29" s="34"/>
    </row>
    <row r="30" spans="1:9" ht="17.25" customHeight="1" x14ac:dyDescent="0.35">
      <c r="F30" s="34"/>
    </row>
  </sheetData>
  <mergeCells count="5">
    <mergeCell ref="A1:F1"/>
    <mergeCell ref="A2:F2"/>
    <mergeCell ref="A22:E22"/>
    <mergeCell ref="A23:E23"/>
    <mergeCell ref="A24:E24"/>
  </mergeCells>
  <printOptions horizontalCentered="1"/>
  <pageMargins left="0" right="0" top="0.39370078740157483" bottom="0.39370078740157483" header="0.31496062992125984" footer="0"/>
  <pageSetup paperSize="9" scale="97" fitToHeight="4" orientation="portrait" r:id="rId1"/>
  <headerFooter>
    <oddFooter>&amp;L&amp;1#&amp;"Calibri"&amp;10&amp;K000000Classification: Confidential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9A0CAB197000548ACE99CBE8A1EA274" ma:contentTypeVersion="11" ma:contentTypeDescription="Create a new document." ma:contentTypeScope="" ma:versionID="b3eef62198a86bdad2369176cc4ccdb6">
  <xsd:schema xmlns:xsd="http://www.w3.org/2001/XMLSchema" xmlns:xs="http://www.w3.org/2001/XMLSchema" xmlns:p="http://schemas.microsoft.com/office/2006/metadata/properties" xmlns:ns3="916bbd56-9722-487b-a548-cf9559b992f5" xmlns:ns4="0959f934-9e4b-42f3-8bbd-5972e17bd1da" targetNamespace="http://schemas.microsoft.com/office/2006/metadata/properties" ma:root="true" ma:fieldsID="dc0c3c6ad218fb0009a02463f5409a91" ns3:_="" ns4:_="">
    <xsd:import namespace="916bbd56-9722-487b-a548-cf9559b992f5"/>
    <xsd:import namespace="0959f934-9e4b-42f3-8bbd-5972e17bd1da"/>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6bbd56-9722-487b-a548-cf9559b992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59f934-9e4b-42f3-8bbd-5972e17bd1da"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0D1080-B8AB-43AF-8A69-FDDCAAE139D5}">
  <ds:schemaRefs>
    <ds:schemaRef ds:uri="http://schemas.microsoft.com/sharepoint/v3/contenttype/forms"/>
  </ds:schemaRefs>
</ds:datastoreItem>
</file>

<file path=customXml/itemProps2.xml><?xml version="1.0" encoding="utf-8"?>
<ds:datastoreItem xmlns:ds="http://schemas.openxmlformats.org/officeDocument/2006/customXml" ds:itemID="{971959B8-93A4-46ED-8D14-D20EA566FD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6bbd56-9722-487b-a548-cf9559b992f5"/>
    <ds:schemaRef ds:uri="0959f934-9e4b-42f3-8bbd-5972e17bd1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4E0412-3D67-4BD6-902D-3A669DBB63DA}">
  <ds:schemaRefs>
    <ds:schemaRef ds:uri="http://purl.org/dc/elements/1.1/"/>
    <ds:schemaRef ds:uri="http://schemas.openxmlformats.org/package/2006/metadata/core-properties"/>
    <ds:schemaRef ds:uri="http://purl.org/dc/terms/"/>
    <ds:schemaRef ds:uri="0959f934-9e4b-42f3-8bbd-5972e17bd1da"/>
    <ds:schemaRef ds:uri="http://schemas.microsoft.com/office/2006/documentManagement/types"/>
    <ds:schemaRef ds:uri="http://purl.org/dc/dcmitype/"/>
    <ds:schemaRef ds:uri="916bbd56-9722-487b-a548-cf9559b992f5"/>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Vikas.Bhatti</dc:creator>
  <cp:lastModifiedBy>Subhashree Behera</cp:lastModifiedBy>
  <cp:lastPrinted>2022-08-17T05:47:30Z</cp:lastPrinted>
  <dcterms:created xsi:type="dcterms:W3CDTF">2019-05-15T05:51:47Z</dcterms:created>
  <dcterms:modified xsi:type="dcterms:W3CDTF">2022-08-24T18:39:56Z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0x01010039A0CAB197000548ACE99CBE8A1EA274</vt:lpwstr>
  </property>
  <property fmtid="{D5CDD505-2E9C-101B-9397-08002B2CF9AE}" pid="3" name="MSIP_Label_b814e8bd-8835-4321-b7cc-2751ed18cf11_Enabled">
    <vt:lpwstr>true</vt:lpwstr>
  </property>
  <property fmtid="{D5CDD505-2E9C-101B-9397-08002B2CF9AE}" pid="4" name="MSIP_Label_b814e8bd-8835-4321-b7cc-2751ed18cf11_SetDate">
    <vt:lpwstr>2022-08-24T18:39:38Z</vt:lpwstr>
  </property>
  <property fmtid="{D5CDD505-2E9C-101B-9397-08002B2CF9AE}" pid="5" name="MSIP_Label_b814e8bd-8835-4321-b7cc-2751ed18cf11_Method">
    <vt:lpwstr>Privileged</vt:lpwstr>
  </property>
  <property fmtid="{D5CDD505-2E9C-101B-9397-08002B2CF9AE}" pid="6" name="MSIP_Label_b814e8bd-8835-4321-b7cc-2751ed18cf11_Name">
    <vt:lpwstr>Confidential</vt:lpwstr>
  </property>
  <property fmtid="{D5CDD505-2E9C-101B-9397-08002B2CF9AE}" pid="7" name="MSIP_Label_b814e8bd-8835-4321-b7cc-2751ed18cf11_SiteId">
    <vt:lpwstr>05d75c05-fa1a-42e7-9cf1-eb416c396f2d</vt:lpwstr>
  </property>
  <property fmtid="{D5CDD505-2E9C-101B-9397-08002B2CF9AE}" pid="8" name="MSIP_Label_b814e8bd-8835-4321-b7cc-2751ed18cf11_ActionId">
    <vt:lpwstr/>
  </property>
  <property fmtid="{D5CDD505-2E9C-101B-9397-08002B2CF9AE}" pid="9" name="MSIP_Label_b814e8bd-8835-4321-b7cc-2751ed18cf11_ContentBits">
    <vt:lpwstr>2</vt:lpwstr>
  </property>
</Properties>
</file>